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R:\ACHETEURS\DOSSIERS-ACHATS\1. EN_CONSULTATION\2026-LALL-DCPA-EXTINCTEURS_PRISME_CP\1.CONSULTATION\DCE-V2\RPC\"/>
    </mc:Choice>
  </mc:AlternateContent>
  <xr:revisionPtr revIDLastSave="0" documentId="13_ncr:1_{538D4747-F97F-4ACA-8D4B-59ABF5121A3F}" xr6:coauthVersionLast="36" xr6:coauthVersionMax="36" xr10:uidLastSave="{00000000-0000-0000-0000-000000000000}"/>
  <bookViews>
    <workbookView xWindow="0" yWindow="0" windowWidth="23040" windowHeight="8670" xr2:uid="{00000000-000D-0000-FFFF-FFFF00000000}"/>
  </bookViews>
  <sheets>
    <sheet name="STB -Qté- BPU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B25" i="1"/>
  <c r="K14" i="1" l="1"/>
  <c r="K13" i="1"/>
  <c r="K11" i="1"/>
  <c r="K9" i="1"/>
  <c r="C15" i="1"/>
  <c r="D15" i="1"/>
  <c r="E15" i="1"/>
  <c r="F15" i="1"/>
  <c r="G15" i="1"/>
  <c r="H15" i="1"/>
  <c r="I15" i="1"/>
  <c r="B15" i="1"/>
  <c r="J15" i="1" l="1"/>
  <c r="C23" i="1"/>
  <c r="C25" i="1" s="1"/>
  <c r="D23" i="1"/>
  <c r="D25" i="1" s="1"/>
  <c r="E23" i="1"/>
  <c r="E25" i="1" s="1"/>
  <c r="F23" i="1"/>
  <c r="F25" i="1" s="1"/>
  <c r="G23" i="1"/>
  <c r="G25" i="1" s="1"/>
  <c r="H23" i="1"/>
  <c r="H25" i="1" s="1"/>
  <c r="I23" i="1"/>
  <c r="I25" i="1" s="1"/>
  <c r="B23" i="1"/>
  <c r="K15" i="1" l="1"/>
  <c r="C26" i="1" l="1"/>
  <c r="D26" i="1"/>
  <c r="E26" i="1"/>
  <c r="F26" i="1"/>
  <c r="I26" i="1"/>
  <c r="H26" i="1" l="1"/>
  <c r="G26" i="1"/>
</calcChain>
</file>

<file path=xl/sharedStrings.xml><?xml version="1.0" encoding="utf-8"?>
<sst xmlns="http://schemas.openxmlformats.org/spreadsheetml/2006/main" count="26" uniqueCount="26">
  <si>
    <r>
      <t xml:space="preserve">TYPE 1
</t>
    </r>
    <r>
      <rPr>
        <b/>
        <sz val="10"/>
        <color rgb="FFFF0000"/>
        <rFont val="Arial"/>
        <family val="2"/>
      </rPr>
      <t>E6A15 FF</t>
    </r>
  </si>
  <si>
    <r>
      <t xml:space="preserve">TYPE 2
</t>
    </r>
    <r>
      <rPr>
        <b/>
        <sz val="10"/>
        <color rgb="FFFF0000"/>
        <rFont val="Arial"/>
        <family val="2"/>
      </rPr>
      <t>E9A1 FF</t>
    </r>
  </si>
  <si>
    <r>
      <t xml:space="preserve">TYPE 5
</t>
    </r>
    <r>
      <rPr>
        <b/>
        <sz val="10"/>
        <color rgb="FFFF0000"/>
        <rFont val="Arial"/>
        <family val="2"/>
      </rPr>
      <t>P6P</t>
    </r>
  </si>
  <si>
    <r>
      <t xml:space="preserve">TYPE 6
</t>
    </r>
    <r>
      <rPr>
        <b/>
        <sz val="10"/>
        <color rgb="FFFF0000"/>
        <rFont val="Arial"/>
        <family val="2"/>
      </rPr>
      <t>P9P</t>
    </r>
  </si>
  <si>
    <r>
      <t xml:space="preserve">TYPE 7
</t>
    </r>
    <r>
      <rPr>
        <b/>
        <sz val="10"/>
        <color rgb="FFFF0000"/>
        <rFont val="Arial"/>
        <family val="2"/>
      </rPr>
      <t>P50P</t>
    </r>
  </si>
  <si>
    <r>
      <t xml:space="preserve">TYPE 4
</t>
    </r>
    <r>
      <rPr>
        <b/>
        <sz val="10"/>
        <color rgb="FFFF0000"/>
        <rFont val="Arial"/>
        <family val="2"/>
      </rPr>
      <t>CO² 5 kg</t>
    </r>
  </si>
  <si>
    <r>
      <t xml:space="preserve">TYPE 3
</t>
    </r>
    <r>
      <rPr>
        <b/>
        <sz val="10"/>
        <color rgb="FFFF0000"/>
        <rFont val="Arial"/>
        <family val="2"/>
      </rPr>
      <t>CO² 2 kg</t>
    </r>
  </si>
  <si>
    <r>
      <t xml:space="preserve">TYPE 8
</t>
    </r>
    <r>
      <rPr>
        <b/>
        <sz val="10"/>
        <color rgb="FFFF0000"/>
        <rFont val="Arial"/>
        <family val="2"/>
      </rPr>
      <t>P9 Fa.M 9 kg
(feux de métaux)</t>
    </r>
  </si>
  <si>
    <t>Montant quantité totale en € HT</t>
  </si>
  <si>
    <t>support mural  € HT/u</t>
  </si>
  <si>
    <t>Montant total par extincteur € HT</t>
  </si>
  <si>
    <t>Pose de l'extincteur au mur €HT/u (*)</t>
  </si>
  <si>
    <t>Taux horaire pose 
(€ HT/h)</t>
  </si>
  <si>
    <t>Nbre extincteurs posés /h</t>
  </si>
  <si>
    <t xml:space="preserve">Année </t>
  </si>
  <si>
    <t>SOUS-TOTAL FOURNITURE &amp; ACCESSOIRES</t>
  </si>
  <si>
    <t>Qté extincteurs 
par année</t>
  </si>
  <si>
    <t>Qté extincteurs par type</t>
  </si>
  <si>
    <t>Les prix unitaires comprennent la fourniture, le transport, la manutention, la pose, les fixations, la signalisation réglementaire, l'enlèvement des emballages et toutes les prestations nécessaires à la parfaite exécution des prestations.</t>
  </si>
  <si>
    <t>QUANTITES ESTIMATIVES PREVISIONNELLES (NON CONTRACTUELLES) A IMPLANTER DANS LES BATIMENTS NEUFS DE PALAISEAU (A FOURNIR ET A POSER)</t>
  </si>
  <si>
    <t>Prix unitaire extincteur € HT/u</t>
  </si>
  <si>
    <t>Plaque d'identification de l'extincteur (couleur) € HT/u</t>
  </si>
  <si>
    <t>Signalisation réglementaire € HT/u</t>
  </si>
  <si>
    <t>Double numérotation (extincteur + plaque) € HT/u</t>
  </si>
  <si>
    <t xml:space="preserve">Synthèse des besoins en extincteurs pour équiper les nouveaux bâtiments de Palaiseau (Projet PRISME) sur la période 2026-2029 </t>
  </si>
  <si>
    <r>
      <rPr>
        <b/>
        <sz val="14"/>
        <rFont val="Calibri"/>
        <family val="2"/>
        <scheme val="minor"/>
      </rPr>
      <t>BORDEREAU DES PRIX UNITAIRES (BPU) -</t>
    </r>
    <r>
      <rPr>
        <b/>
        <sz val="14"/>
        <color theme="5" tint="-0.249977111117893"/>
        <rFont val="Calibri"/>
        <family val="2"/>
        <scheme val="minor"/>
      </rPr>
      <t xml:space="preserve"> LE CANDIDAT RENSEIGNE LES CASES BLANCHES DU BPU</t>
    </r>
    <r>
      <rPr>
        <sz val="11"/>
        <color theme="5" tint="-0.499984740745262"/>
        <rFont val="Calibri"/>
        <family val="2"/>
        <scheme val="minor"/>
      </rPr>
      <t xml:space="preserve">
</t>
    </r>
    <r>
      <rPr>
        <b/>
        <sz val="12"/>
        <color theme="5" tint="-0.499984740745262"/>
        <rFont val="Calibri"/>
        <family val="2"/>
        <scheme val="minor"/>
      </rPr>
      <t>NOTA - Concernant les frais de POSE, le candidat indique en ligne 23 (colonnes B à I) un prix unitaire pour chaque type d'extincteur posé ou indique 0 si inclus dans le prix de la fourniture.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</si>
</sst>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Frutiger 45 Light"/>
      <family val="2"/>
    </font>
    <font>
      <b/>
      <sz val="10"/>
      <color theme="1"/>
      <name val="Arial"/>
      <family val="2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i/>
      <sz val="9"/>
      <color theme="8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i/>
      <sz val="10"/>
      <color theme="5" tint="-0.249977111117893"/>
      <name val="Calibri"/>
      <family val="2"/>
      <scheme val="minor"/>
    </font>
    <font>
      <i/>
      <sz val="11"/>
      <color theme="5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thin">
        <color indexed="64"/>
      </left>
      <right style="medium">
        <color rgb="FF00B050"/>
      </right>
      <top style="thin">
        <color indexed="64"/>
      </top>
      <bottom/>
      <diagonal/>
    </border>
    <border>
      <left style="double">
        <color rgb="FF00B050"/>
      </left>
      <right style="thin">
        <color indexed="64"/>
      </right>
      <top style="double">
        <color rgb="FF00B050"/>
      </top>
      <bottom/>
      <diagonal/>
    </border>
    <border>
      <left style="double">
        <color rgb="FF00B050"/>
      </left>
      <right style="thin">
        <color indexed="64"/>
      </right>
      <top/>
      <bottom style="double">
        <color rgb="FF00B050"/>
      </bottom>
      <diagonal/>
    </border>
    <border>
      <left/>
      <right style="thin">
        <color indexed="64"/>
      </right>
      <top/>
      <bottom style="double">
        <color rgb="FF00B050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indexed="64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/>
      <diagonal/>
    </border>
    <border>
      <left style="thin">
        <color indexed="64"/>
      </left>
      <right style="medium">
        <color theme="0" tint="-0.34998626667073579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theme="0" tint="-0.34998626667073579"/>
      </bottom>
      <diagonal/>
    </border>
    <border>
      <left style="thin">
        <color indexed="64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indexed="64"/>
      </left>
      <right style="thin">
        <color indexed="64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indexed="64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 diagonalDown="1"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 style="thin">
        <color indexed="64"/>
      </diagonal>
    </border>
    <border>
      <left/>
      <right style="thin">
        <color indexed="64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</borders>
  <cellStyleXfs count="2">
    <xf numFmtId="0" fontId="0" fillId="0" borderId="0"/>
    <xf numFmtId="0" fontId="3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0" xfId="0" applyFont="1"/>
    <xf numFmtId="4" fontId="6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9" fillId="0" borderId="11" xfId="0" applyNumberFormat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vertical="center"/>
    </xf>
    <xf numFmtId="4" fontId="8" fillId="0" borderId="1" xfId="0" applyNumberFormat="1" applyFont="1" applyBorder="1" applyAlignment="1">
      <alignment horizontal="center"/>
    </xf>
    <xf numFmtId="4" fontId="9" fillId="0" borderId="12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18" fillId="3" borderId="8" xfId="0" applyFont="1" applyFill="1" applyBorder="1"/>
    <xf numFmtId="0" fontId="22" fillId="0" borderId="0" xfId="0" applyFont="1" applyAlignment="1">
      <alignment horizontal="center"/>
    </xf>
    <xf numFmtId="0" fontId="22" fillId="0" borderId="0" xfId="0" applyFont="1"/>
    <xf numFmtId="4" fontId="21" fillId="0" borderId="0" xfId="0" applyNumberFormat="1" applyFont="1" applyBorder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4" fontId="21" fillId="0" borderId="0" xfId="0" applyNumberFormat="1" applyFont="1" applyBorder="1" applyAlignment="1">
      <alignment horizontal="center" vertical="center" wrapText="1"/>
    </xf>
    <xf numFmtId="0" fontId="11" fillId="5" borderId="14" xfId="0" applyFont="1" applyFill="1" applyBorder="1" applyAlignment="1">
      <alignment vertical="center"/>
    </xf>
    <xf numFmtId="0" fontId="11" fillId="5" borderId="13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1" fillId="5" borderId="30" xfId="0" applyFont="1" applyFill="1" applyBorder="1" applyAlignment="1">
      <alignment horizontal="center" vertical="center"/>
    </xf>
    <xf numFmtId="0" fontId="10" fillId="5" borderId="22" xfId="0" applyFont="1" applyFill="1" applyBorder="1" applyAlignment="1">
      <alignment horizontal="center" vertical="center"/>
    </xf>
    <xf numFmtId="0" fontId="10" fillId="5" borderId="23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vertical="center"/>
    </xf>
    <xf numFmtId="4" fontId="20" fillId="5" borderId="0" xfId="0" applyNumberFormat="1" applyFont="1" applyFill="1" applyBorder="1" applyAlignment="1">
      <alignment horizontal="center" vertical="center"/>
    </xf>
    <xf numFmtId="4" fontId="21" fillId="5" borderId="10" xfId="0" applyNumberFormat="1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vertical="center" wrapText="1"/>
    </xf>
    <xf numFmtId="4" fontId="24" fillId="5" borderId="3" xfId="0" applyNumberFormat="1" applyFont="1" applyFill="1" applyBorder="1" applyAlignment="1">
      <alignment horizontal="center" vertical="center" wrapText="1"/>
    </xf>
    <xf numFmtId="0" fontId="23" fillId="6" borderId="8" xfId="0" applyFont="1" applyFill="1" applyBorder="1" applyAlignment="1">
      <alignment vertical="center" wrapText="1"/>
    </xf>
    <xf numFmtId="4" fontId="23" fillId="6" borderId="2" xfId="0" applyNumberFormat="1" applyFont="1" applyFill="1" applyBorder="1" applyAlignment="1">
      <alignment horizontal="center" vertical="center" wrapText="1"/>
    </xf>
    <xf numFmtId="4" fontId="23" fillId="6" borderId="9" xfId="0" applyNumberFormat="1" applyFont="1" applyFill="1" applyBorder="1" applyAlignment="1">
      <alignment horizontal="center" vertical="center" wrapText="1"/>
    </xf>
    <xf numFmtId="0" fontId="0" fillId="7" borderId="24" xfId="0" applyFont="1" applyFill="1" applyBorder="1"/>
    <xf numFmtId="0" fontId="0" fillId="7" borderId="31" xfId="0" applyFill="1" applyBorder="1" applyAlignment="1">
      <alignment horizontal="center"/>
    </xf>
    <xf numFmtId="0" fontId="0" fillId="7" borderId="25" xfId="0" applyFill="1" applyBorder="1" applyAlignment="1">
      <alignment horizontal="center"/>
    </xf>
    <xf numFmtId="0" fontId="10" fillId="7" borderId="26" xfId="0" applyFont="1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7" borderId="18" xfId="0" applyFont="1" applyFill="1" applyBorder="1"/>
    <xf numFmtId="0" fontId="0" fillId="7" borderId="32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10" fillId="7" borderId="4" xfId="0" applyFont="1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7" borderId="27" xfId="0" applyFont="1" applyFill="1" applyBorder="1"/>
    <xf numFmtId="0" fontId="0" fillId="7" borderId="33" xfId="0" applyFill="1" applyBorder="1" applyAlignment="1">
      <alignment horizontal="center"/>
    </xf>
    <xf numFmtId="0" fontId="0" fillId="7" borderId="28" xfId="0" applyFill="1" applyBorder="1" applyAlignment="1">
      <alignment horizontal="center"/>
    </xf>
    <xf numFmtId="0" fontId="10" fillId="7" borderId="20" xfId="0" applyFont="1" applyFill="1" applyBorder="1" applyAlignment="1">
      <alignment horizontal="center"/>
    </xf>
    <xf numFmtId="0" fontId="0" fillId="7" borderId="21" xfId="0" applyFill="1" applyBorder="1" applyAlignment="1">
      <alignment horizontal="center"/>
    </xf>
    <xf numFmtId="0" fontId="0" fillId="8" borderId="24" xfId="0" applyFont="1" applyFill="1" applyBorder="1"/>
    <xf numFmtId="0" fontId="0" fillId="8" borderId="31" xfId="0" applyFill="1" applyBorder="1" applyAlignment="1">
      <alignment horizontal="center"/>
    </xf>
    <xf numFmtId="0" fontId="0" fillId="8" borderId="25" xfId="0" applyFill="1" applyBorder="1" applyAlignment="1">
      <alignment horizontal="center"/>
    </xf>
    <xf numFmtId="0" fontId="10" fillId="8" borderId="26" xfId="0" applyFont="1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8" borderId="27" xfId="0" applyFont="1" applyFill="1" applyBorder="1"/>
    <xf numFmtId="0" fontId="0" fillId="8" borderId="33" xfId="0" applyFill="1" applyBorder="1" applyAlignment="1">
      <alignment horizontal="center"/>
    </xf>
    <xf numFmtId="0" fontId="0" fillId="8" borderId="28" xfId="0" applyFill="1" applyBorder="1" applyAlignment="1">
      <alignment horizontal="center"/>
    </xf>
    <xf numFmtId="0" fontId="10" fillId="8" borderId="20" xfId="0" applyFont="1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0" fontId="0" fillId="9" borderId="24" xfId="0" applyFont="1" applyFill="1" applyBorder="1"/>
    <xf numFmtId="0" fontId="0" fillId="9" borderId="31" xfId="0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10" fillId="9" borderId="26" xfId="0" applyFont="1" applyFill="1" applyBorder="1" applyAlignment="1">
      <alignment horizontal="center"/>
    </xf>
    <xf numFmtId="0" fontId="0" fillId="9" borderId="17" xfId="0" applyFill="1" applyBorder="1" applyAlignment="1">
      <alignment horizontal="center"/>
    </xf>
    <xf numFmtId="0" fontId="0" fillId="9" borderId="27" xfId="0" applyFont="1" applyFill="1" applyBorder="1"/>
    <xf numFmtId="0" fontId="0" fillId="9" borderId="33" xfId="0" applyFill="1" applyBorder="1" applyAlignment="1">
      <alignment horizontal="center"/>
    </xf>
    <xf numFmtId="0" fontId="0" fillId="9" borderId="28" xfId="0" applyFill="1" applyBorder="1" applyAlignment="1">
      <alignment horizontal="center"/>
    </xf>
    <xf numFmtId="0" fontId="10" fillId="9" borderId="20" xfId="0" applyFont="1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10" borderId="14" xfId="0" applyFont="1" applyFill="1" applyBorder="1"/>
    <xf numFmtId="0" fontId="0" fillId="10" borderId="13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0" fontId="10" fillId="10" borderId="22" xfId="0" applyFont="1" applyFill="1" applyBorder="1" applyAlignment="1">
      <alignment horizontal="center"/>
    </xf>
    <xf numFmtId="0" fontId="0" fillId="10" borderId="23" xfId="0" applyFill="1" applyBorder="1" applyAlignment="1">
      <alignment horizontal="center"/>
    </xf>
    <xf numFmtId="0" fontId="2" fillId="6" borderId="29" xfId="0" applyFont="1" applyFill="1" applyBorder="1" applyAlignment="1">
      <alignment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6" borderId="30" xfId="1" applyFont="1" applyFill="1" applyBorder="1" applyAlignment="1">
      <alignment horizontal="center" vertical="center" wrapText="1"/>
    </xf>
    <xf numFmtId="0" fontId="17" fillId="6" borderId="22" xfId="0" applyFont="1" applyFill="1" applyBorder="1" applyAlignment="1">
      <alignment horizontal="center" vertical="center" wrapText="1"/>
    </xf>
    <xf numFmtId="1" fontId="2" fillId="6" borderId="23" xfId="0" applyNumberFormat="1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vertical="center"/>
    </xf>
    <xf numFmtId="0" fontId="12" fillId="5" borderId="15" xfId="0" applyFont="1" applyFill="1" applyBorder="1" applyAlignment="1">
      <alignment vertical="center"/>
    </xf>
    <xf numFmtId="0" fontId="12" fillId="5" borderId="16" xfId="0" applyFont="1" applyFill="1" applyBorder="1" applyAlignment="1">
      <alignment vertical="center"/>
    </xf>
    <xf numFmtId="0" fontId="13" fillId="6" borderId="5" xfId="0" applyFont="1" applyFill="1" applyBorder="1" applyAlignment="1">
      <alignment horizontal="left" vertical="center" wrapText="1"/>
    </xf>
    <xf numFmtId="0" fontId="13" fillId="6" borderId="6" xfId="0" applyFont="1" applyFill="1" applyBorder="1" applyAlignment="1">
      <alignment horizontal="left"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16" fillId="0" borderId="0" xfId="0" applyFont="1"/>
    <xf numFmtId="0" fontId="6" fillId="0" borderId="0" xfId="0" applyFont="1" applyAlignment="1">
      <alignment horizontal="center" vertical="center"/>
    </xf>
    <xf numFmtId="0" fontId="25" fillId="4" borderId="0" xfId="0" applyFont="1" applyFill="1" applyAlignment="1">
      <alignment vertical="center" wrapText="1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colors>
    <mruColors>
      <color rgb="FFEAF4E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6"/>
  <sheetViews>
    <sheetView tabSelected="1" topLeftCell="A4" zoomScale="84" zoomScaleNormal="84" workbookViewId="0">
      <selection activeCell="G19" sqref="G19"/>
    </sheetView>
  </sheetViews>
  <sheetFormatPr baseColWidth="10" defaultRowHeight="15"/>
  <cols>
    <col min="1" max="1" width="44.42578125" bestFit="1" customWidth="1"/>
    <col min="2" max="9" width="17.42578125" style="1" customWidth="1"/>
    <col min="10" max="10" width="19.5703125" style="1" customWidth="1"/>
    <col min="11" max="11" width="17.5703125" style="1" customWidth="1"/>
    <col min="12" max="13" width="16.5703125" style="1" customWidth="1"/>
  </cols>
  <sheetData>
    <row r="1" spans="1:17" ht="27" customHeight="1">
      <c r="A1" s="89" t="s">
        <v>24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7" ht="27" customHeight="1">
      <c r="A2" s="88" t="s">
        <v>18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7" s="1" customFormat="1" ht="15.75" thickBot="1">
      <c r="B3" s="6"/>
      <c r="C3" s="6"/>
      <c r="D3" s="6"/>
      <c r="E3" s="6"/>
      <c r="F3" s="6"/>
      <c r="G3" s="6"/>
      <c r="H3" s="7"/>
      <c r="I3" s="7"/>
      <c r="N3"/>
      <c r="O3"/>
      <c r="P3"/>
      <c r="Q3"/>
    </row>
    <row r="4" spans="1:17" s="1" customFormat="1" ht="19.5" thickBot="1">
      <c r="A4" s="81" t="s">
        <v>19</v>
      </c>
      <c r="B4" s="82"/>
      <c r="C4" s="82"/>
      <c r="D4" s="82"/>
      <c r="E4" s="82"/>
      <c r="F4" s="82"/>
      <c r="G4" s="82"/>
      <c r="H4" s="82"/>
      <c r="I4" s="82"/>
      <c r="J4" s="82"/>
      <c r="K4" s="83"/>
      <c r="N4"/>
      <c r="O4"/>
      <c r="P4"/>
      <c r="Q4"/>
    </row>
    <row r="5" spans="1:17" ht="45.75" customHeight="1" thickBot="1">
      <c r="A5" s="75"/>
      <c r="B5" s="76" t="s">
        <v>0</v>
      </c>
      <c r="C5" s="77" t="s">
        <v>1</v>
      </c>
      <c r="D5" s="76" t="s">
        <v>6</v>
      </c>
      <c r="E5" s="77" t="s">
        <v>5</v>
      </c>
      <c r="F5" s="76" t="s">
        <v>2</v>
      </c>
      <c r="G5" s="77" t="s">
        <v>3</v>
      </c>
      <c r="H5" s="76" t="s">
        <v>4</v>
      </c>
      <c r="I5" s="78" t="s">
        <v>7</v>
      </c>
      <c r="J5" s="79" t="s">
        <v>14</v>
      </c>
      <c r="K5" s="80" t="s">
        <v>16</v>
      </c>
      <c r="M5"/>
    </row>
    <row r="6" spans="1:17" ht="15.75">
      <c r="A6" s="35"/>
      <c r="B6" s="36">
        <v>25</v>
      </c>
      <c r="C6" s="37"/>
      <c r="D6" s="36">
        <v>20</v>
      </c>
      <c r="E6" s="37"/>
      <c r="F6" s="36"/>
      <c r="G6" s="37"/>
      <c r="H6" s="36"/>
      <c r="I6" s="37"/>
      <c r="J6" s="38">
        <v>2026</v>
      </c>
      <c r="K6" s="39"/>
      <c r="M6"/>
    </row>
    <row r="7" spans="1:17" ht="15.75">
      <c r="A7" s="40"/>
      <c r="B7" s="41"/>
      <c r="C7" s="42">
        <v>2</v>
      </c>
      <c r="D7" s="41"/>
      <c r="E7" s="42">
        <v>6</v>
      </c>
      <c r="F7" s="41"/>
      <c r="G7" s="42">
        <v>10</v>
      </c>
      <c r="H7" s="41"/>
      <c r="I7" s="42"/>
      <c r="J7" s="43">
        <v>2026</v>
      </c>
      <c r="K7" s="44"/>
      <c r="M7"/>
    </row>
    <row r="8" spans="1:17" ht="15.75">
      <c r="A8" s="40"/>
      <c r="B8" s="41">
        <v>15</v>
      </c>
      <c r="C8" s="42"/>
      <c r="D8" s="41">
        <v>5</v>
      </c>
      <c r="E8" s="42">
        <v>10</v>
      </c>
      <c r="F8" s="41"/>
      <c r="G8" s="42"/>
      <c r="H8" s="41"/>
      <c r="I8" s="42"/>
      <c r="J8" s="43">
        <v>2026</v>
      </c>
      <c r="K8" s="44"/>
      <c r="M8"/>
    </row>
    <row r="9" spans="1:17" ht="16.5" thickBot="1">
      <c r="A9" s="45"/>
      <c r="B9" s="46">
        <v>6</v>
      </c>
      <c r="C9" s="47"/>
      <c r="D9" s="46"/>
      <c r="E9" s="47">
        <v>25</v>
      </c>
      <c r="F9" s="46"/>
      <c r="G9" s="47"/>
      <c r="H9" s="46"/>
      <c r="I9" s="47"/>
      <c r="J9" s="48">
        <v>2026</v>
      </c>
      <c r="K9" s="49">
        <f>SUM(B6:I9)</f>
        <v>124</v>
      </c>
      <c r="M9"/>
    </row>
    <row r="10" spans="1:17" ht="15.75">
      <c r="A10" s="50"/>
      <c r="B10" s="51">
        <v>5</v>
      </c>
      <c r="C10" s="52"/>
      <c r="D10" s="51">
        <v>5</v>
      </c>
      <c r="E10" s="52"/>
      <c r="F10" s="51"/>
      <c r="G10" s="52">
        <v>2</v>
      </c>
      <c r="H10" s="51"/>
      <c r="I10" s="52"/>
      <c r="J10" s="53">
        <v>2027</v>
      </c>
      <c r="K10" s="54"/>
      <c r="M10"/>
    </row>
    <row r="11" spans="1:17" ht="16.5" thickBot="1">
      <c r="A11" s="55"/>
      <c r="B11" s="56">
        <v>10</v>
      </c>
      <c r="C11" s="57"/>
      <c r="D11" s="56">
        <v>5</v>
      </c>
      <c r="E11" s="57">
        <v>5</v>
      </c>
      <c r="F11" s="56"/>
      <c r="G11" s="57"/>
      <c r="H11" s="56"/>
      <c r="I11" s="57"/>
      <c r="J11" s="58">
        <v>2027</v>
      </c>
      <c r="K11" s="59">
        <f>SUM(B10:I11)</f>
        <v>32</v>
      </c>
      <c r="M11"/>
    </row>
    <row r="12" spans="1:17" ht="15.75">
      <c r="A12" s="60"/>
      <c r="B12" s="61">
        <v>65</v>
      </c>
      <c r="C12" s="62">
        <v>60</v>
      </c>
      <c r="D12" s="61">
        <v>90</v>
      </c>
      <c r="E12" s="62">
        <v>80</v>
      </c>
      <c r="F12" s="61">
        <v>10</v>
      </c>
      <c r="G12" s="62"/>
      <c r="H12" s="61"/>
      <c r="I12" s="62">
        <v>5</v>
      </c>
      <c r="J12" s="63">
        <v>2028</v>
      </c>
      <c r="K12" s="64"/>
      <c r="M12"/>
    </row>
    <row r="13" spans="1:17" ht="16.5" thickBot="1">
      <c r="A13" s="65"/>
      <c r="B13" s="66">
        <v>30</v>
      </c>
      <c r="C13" s="67">
        <v>40</v>
      </c>
      <c r="D13" s="66">
        <v>60</v>
      </c>
      <c r="E13" s="67">
        <v>50</v>
      </c>
      <c r="F13" s="66">
        <v>5</v>
      </c>
      <c r="G13" s="67"/>
      <c r="H13" s="66"/>
      <c r="I13" s="67"/>
      <c r="J13" s="68">
        <v>2028</v>
      </c>
      <c r="K13" s="69">
        <f>SUM(B12:I13)</f>
        <v>495</v>
      </c>
      <c r="M13"/>
    </row>
    <row r="14" spans="1:17" ht="16.5" thickBot="1">
      <c r="A14" s="70"/>
      <c r="B14" s="71">
        <v>15</v>
      </c>
      <c r="C14" s="72">
        <v>20</v>
      </c>
      <c r="D14" s="71">
        <v>30</v>
      </c>
      <c r="E14" s="72">
        <v>30</v>
      </c>
      <c r="F14" s="71"/>
      <c r="G14" s="72">
        <v>4</v>
      </c>
      <c r="H14" s="71"/>
      <c r="I14" s="72"/>
      <c r="J14" s="73">
        <v>2029</v>
      </c>
      <c r="K14" s="74">
        <f>SUM(B14:I14)</f>
        <v>99</v>
      </c>
      <c r="M14"/>
    </row>
    <row r="15" spans="1:17" ht="26.45" customHeight="1" thickBot="1">
      <c r="A15" s="21" t="s">
        <v>17</v>
      </c>
      <c r="B15" s="22">
        <f>SUM(B6:B14)</f>
        <v>171</v>
      </c>
      <c r="C15" s="23">
        <f t="shared" ref="C15:I15" si="0">SUM(C6:C14)</f>
        <v>122</v>
      </c>
      <c r="D15" s="22">
        <f t="shared" si="0"/>
        <v>215</v>
      </c>
      <c r="E15" s="23">
        <f t="shared" si="0"/>
        <v>206</v>
      </c>
      <c r="F15" s="22">
        <f t="shared" si="0"/>
        <v>15</v>
      </c>
      <c r="G15" s="23">
        <f t="shared" si="0"/>
        <v>16</v>
      </c>
      <c r="H15" s="22">
        <f t="shared" si="0"/>
        <v>0</v>
      </c>
      <c r="I15" s="24">
        <f t="shared" si="0"/>
        <v>5</v>
      </c>
      <c r="J15" s="25">
        <f>SUM(B15:I15)</f>
        <v>750</v>
      </c>
      <c r="K15" s="26">
        <f>SUM(K6:K14)</f>
        <v>750</v>
      </c>
      <c r="M15"/>
    </row>
    <row r="16" spans="1:17" ht="15.75" customHeight="1" thickBot="1">
      <c r="J16" s="8"/>
      <c r="K16" s="2"/>
      <c r="M16"/>
    </row>
    <row r="17" spans="1:15" ht="73.5" customHeight="1">
      <c r="A17" s="84" t="s">
        <v>25</v>
      </c>
      <c r="B17" s="85"/>
      <c r="C17" s="85"/>
      <c r="D17" s="85"/>
      <c r="E17" s="85"/>
      <c r="F17" s="85"/>
      <c r="G17" s="85"/>
      <c r="H17" s="85"/>
      <c r="I17" s="86"/>
      <c r="J17" s="3"/>
    </row>
    <row r="18" spans="1:15" ht="28.5" customHeight="1">
      <c r="A18" s="14" t="s">
        <v>20</v>
      </c>
      <c r="B18" s="11"/>
      <c r="C18" s="11"/>
      <c r="D18" s="11"/>
      <c r="E18" s="11"/>
      <c r="F18" s="11"/>
      <c r="G18" s="11"/>
      <c r="H18" s="11"/>
      <c r="I18" s="11"/>
      <c r="J18" s="3"/>
      <c r="L18" s="4"/>
      <c r="M18" s="4"/>
    </row>
    <row r="19" spans="1:15" ht="28.5" customHeight="1">
      <c r="A19" s="14" t="s">
        <v>9</v>
      </c>
      <c r="B19" s="11"/>
      <c r="C19" s="11"/>
      <c r="D19" s="11"/>
      <c r="E19" s="11"/>
      <c r="F19" s="11"/>
      <c r="G19" s="11"/>
      <c r="H19" s="11"/>
      <c r="I19" s="11"/>
      <c r="J19" s="5"/>
      <c r="M19"/>
    </row>
    <row r="20" spans="1:15" ht="28.5" customHeight="1">
      <c r="A20" s="14" t="s">
        <v>21</v>
      </c>
      <c r="B20" s="11"/>
      <c r="C20" s="11"/>
      <c r="D20" s="11"/>
      <c r="E20" s="11"/>
      <c r="F20" s="11"/>
      <c r="G20" s="11"/>
      <c r="H20" s="11"/>
      <c r="I20" s="11"/>
      <c r="J20" s="5"/>
      <c r="M20"/>
    </row>
    <row r="21" spans="1:15" ht="28.5" customHeight="1">
      <c r="A21" s="14" t="s">
        <v>22</v>
      </c>
      <c r="B21" s="11"/>
      <c r="C21" s="11"/>
      <c r="D21" s="11"/>
      <c r="E21" s="11"/>
      <c r="F21" s="11"/>
      <c r="G21" s="11"/>
      <c r="H21" s="11"/>
      <c r="I21" s="11"/>
      <c r="J21" s="5"/>
      <c r="M21"/>
    </row>
    <row r="22" spans="1:15" ht="28.5" customHeight="1" thickBot="1">
      <c r="A22" s="14" t="s">
        <v>23</v>
      </c>
      <c r="B22" s="11"/>
      <c r="C22" s="11"/>
      <c r="D22" s="11"/>
      <c r="E22" s="11"/>
      <c r="F22" s="11"/>
      <c r="G22" s="11"/>
      <c r="H22" s="11"/>
      <c r="I22" s="11"/>
      <c r="M22"/>
    </row>
    <row r="23" spans="1:15" s="16" customFormat="1" ht="30.75" thickTop="1">
      <c r="A23" s="27" t="s">
        <v>15</v>
      </c>
      <c r="B23" s="28">
        <f>SUM(B18:B22)</f>
        <v>0</v>
      </c>
      <c r="C23" s="28">
        <f t="shared" ref="C23:I23" si="1">SUM(C18:C22)</f>
        <v>0</v>
      </c>
      <c r="D23" s="28">
        <f t="shared" si="1"/>
        <v>0</v>
      </c>
      <c r="E23" s="28">
        <f t="shared" si="1"/>
        <v>0</v>
      </c>
      <c r="F23" s="28">
        <f t="shared" si="1"/>
        <v>0</v>
      </c>
      <c r="G23" s="28">
        <f t="shared" si="1"/>
        <v>0</v>
      </c>
      <c r="H23" s="28">
        <f t="shared" si="1"/>
        <v>0</v>
      </c>
      <c r="I23" s="28">
        <f t="shared" si="1"/>
        <v>0</v>
      </c>
      <c r="J23" s="29" t="s">
        <v>12</v>
      </c>
      <c r="K23" s="29" t="s">
        <v>13</v>
      </c>
      <c r="L23" s="15"/>
    </row>
    <row r="24" spans="1:15" ht="33.75" customHeight="1" thickBot="1">
      <c r="A24" s="10" t="s">
        <v>11</v>
      </c>
      <c r="B24" s="13"/>
      <c r="C24" s="13"/>
      <c r="D24" s="13"/>
      <c r="E24" s="13"/>
      <c r="F24" s="13"/>
      <c r="G24" s="13"/>
      <c r="H24" s="13"/>
      <c r="I24" s="13"/>
      <c r="J24" s="12"/>
      <c r="K24" s="9"/>
      <c r="L24" s="87"/>
      <c r="M24" s="87"/>
      <c r="N24" s="87"/>
      <c r="O24" s="87"/>
    </row>
    <row r="25" spans="1:15" s="19" customFormat="1" ht="27" customHeight="1" thickTop="1" thickBot="1">
      <c r="A25" s="32" t="s">
        <v>10</v>
      </c>
      <c r="B25" s="33">
        <f>B23+B24</f>
        <v>0</v>
      </c>
      <c r="C25" s="33">
        <f t="shared" ref="C25:I25" si="2">C23+C24</f>
        <v>0</v>
      </c>
      <c r="D25" s="33">
        <f t="shared" si="2"/>
        <v>0</v>
      </c>
      <c r="E25" s="33">
        <f t="shared" si="2"/>
        <v>0</v>
      </c>
      <c r="F25" s="33">
        <f t="shared" si="2"/>
        <v>0</v>
      </c>
      <c r="G25" s="33">
        <f t="shared" si="2"/>
        <v>0</v>
      </c>
      <c r="H25" s="33">
        <f t="shared" si="2"/>
        <v>0</v>
      </c>
      <c r="I25" s="34">
        <f t="shared" si="2"/>
        <v>0</v>
      </c>
      <c r="J25" s="17"/>
      <c r="K25" s="18"/>
      <c r="L25" s="18"/>
    </row>
    <row r="26" spans="1:15" s="19" customFormat="1" ht="24" customHeight="1" thickBot="1">
      <c r="A26" s="30" t="s">
        <v>8</v>
      </c>
      <c r="B26" s="31">
        <f>B15*B25</f>
        <v>0</v>
      </c>
      <c r="C26" s="31">
        <f t="shared" ref="C26:I26" si="3">C15*C25</f>
        <v>0</v>
      </c>
      <c r="D26" s="31">
        <f t="shared" si="3"/>
        <v>0</v>
      </c>
      <c r="E26" s="31">
        <f t="shared" si="3"/>
        <v>0</v>
      </c>
      <c r="F26" s="31">
        <f t="shared" si="3"/>
        <v>0</v>
      </c>
      <c r="G26" s="31">
        <f t="shared" si="3"/>
        <v>0</v>
      </c>
      <c r="H26" s="31">
        <f t="shared" si="3"/>
        <v>0</v>
      </c>
      <c r="I26" s="31">
        <f t="shared" si="3"/>
        <v>0</v>
      </c>
      <c r="J26" s="20"/>
      <c r="K26" s="18"/>
      <c r="L26" s="18"/>
    </row>
  </sheetData>
  <mergeCells count="4">
    <mergeCell ref="A17:I17"/>
    <mergeCell ref="L24:O24"/>
    <mergeCell ref="A2:K2"/>
    <mergeCell ref="A1:K1"/>
  </mergeCells>
  <printOptions horizontalCentered="1"/>
  <pageMargins left="0.70866141732283472" right="0.70866141732283472" top="1.7322834645669292" bottom="0.74803149606299213" header="0.70866141732283472" footer="0.31496062992125984"/>
  <pageSetup paperSize="9" scale="50" orientation="landscape" r:id="rId1"/>
  <headerFooter>
    <oddHeader xml:space="preserve">&amp;LONERA - DICO&amp;C&amp;"-,Gras"&amp;26&amp;F&amp;R04/06/2026
</oddHeader>
    <oddFooter>&amp;L&amp;"-,Italique"&amp;8&amp;Z&amp;F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STB -Qté- BPU</vt:lpstr>
    </vt:vector>
  </TitlesOfParts>
  <Company>Onera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Boyet</dc:creator>
  <cp:lastModifiedBy>Dutault Julie</cp:lastModifiedBy>
  <cp:lastPrinted>2026-06-04T14:22:25Z</cp:lastPrinted>
  <dcterms:created xsi:type="dcterms:W3CDTF">2026-03-10T09:35:54Z</dcterms:created>
  <dcterms:modified xsi:type="dcterms:W3CDTF">2026-07-17T06:52:11Z</dcterms:modified>
</cp:coreProperties>
</file>